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9C-D-160-1" sheetId="3" r:id="rId2"/>
  </sheets>
  <calcPr calcId="145621"/>
</workbook>
</file>

<file path=xl/calcChain.xml><?xml version="1.0" encoding="utf-8"?>
<calcChain xmlns="http://schemas.openxmlformats.org/spreadsheetml/2006/main">
  <c r="K62" i="3" l="1"/>
  <c r="M62" i="3"/>
  <c r="D70" i="3" l="1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F71" i="3" l="1"/>
  <c r="E71" i="3"/>
  <c r="E73" i="3" l="1"/>
</calcChain>
</file>

<file path=xl/sharedStrings.xml><?xml version="1.0" encoding="utf-8"?>
<sst xmlns="http://schemas.openxmlformats.org/spreadsheetml/2006/main" count="254" uniqueCount="96">
  <si>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</si>
  <si>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</si>
  <si>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</si>
  <si>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</si>
  <si>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</si>
  <si>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</si>
  <si>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</si>
  <si>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</si>
  <si>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</si>
  <si>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</si>
  <si>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</si>
  <si>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</si>
  <si>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</si>
  <si>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</si>
  <si>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</si>
  <si>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</si>
  <si>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</si>
  <si>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</si>
  <si>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</si>
  <si>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</si>
  <si>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</si>
  <si>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</si>
  <si>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</si>
  <si>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</si>
  <si>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</si>
  <si>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</si>
  <si>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</si>
  <si>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</si>
  <si>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</si>
  <si>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</si>
  <si>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</si>
  <si>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</si>
  <si>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</si>
  <si>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</si>
  <si>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</si>
  <si>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</si>
  <si>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</si>
  <si>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</si>
  <si>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</si>
  <si>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</si>
  <si>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</si>
  <si>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</si>
  <si>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</si>
  <si>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</si>
  <si>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</si>
  <si>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</si>
  <si>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</si>
  <si>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</si>
  <si>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</si>
  <si>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</si>
  <si>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</si>
  <si>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</si>
  <si>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</si>
  <si>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</si>
  <si>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</si>
  <si>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</si>
  <si>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</si>
  <si>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</si>
  <si>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</si>
  <si>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</si>
  <si>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</si>
  <si>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</si>
  <si>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</si>
  <si>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</si>
  <si>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</si>
  <si>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</si>
  <si>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</si>
  <si>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</si>
  <si>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</si>
  <si>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</si>
  <si>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</si>
  <si>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</si>
  <si>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</si>
  <si>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</si>
  <si>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</si>
  <si>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</si>
  <si>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</si>
  <si>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</si>
  <si>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</si>
  <si>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</si>
  <si>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</si>
  <si>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</si>
  <si>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</si>
  <si>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</si>
  <si>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</si>
  <si>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</si>
  <si>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</si>
  <si>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</si>
  <si>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</si>
  <si>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</si>
  <si>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</si>
  <si>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</si>
  <si>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</si>
  <si>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 xml:space="preserve"> </t>
  </si>
  <si>
    <t>SUMA ZRN CELKOM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</si>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</sst>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4" fontId="0" fillId="0" borderId="0" xfId="0" applyNumberFormat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1" workbookViewId="0">
      <selection activeCell="F62" sqref="F62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36" t="s">
        <v>57</v>
      </c>
      <c r="E6" s="36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4"/>
  <sheetViews>
    <sheetView tabSelected="1" topLeftCell="A55" zoomScaleNormal="100" workbookViewId="0">
      <selection activeCell="C82" sqref="C8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38" t="s">
        <v>66</v>
      </c>
      <c r="C2" s="39"/>
      <c r="D2" s="39"/>
      <c r="E2" s="39"/>
      <c r="F2" s="39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37" t="s">
        <v>63</v>
      </c>
      <c r="F6" s="37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6.681</v>
      </c>
      <c r="E9" s="32">
        <f>D9*Zdroj!D9</f>
        <v>1803.8700000000001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6.681</v>
      </c>
      <c r="E10" s="32">
        <f>D10*Zdroj!D10</f>
        <v>534.48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6.681</v>
      </c>
      <c r="E11" s="32">
        <f>D11*Zdroj!D11</f>
        <v>4142.22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6.681</v>
      </c>
      <c r="E14" s="32">
        <f>D14*Zdroj!D14</f>
        <v>935.34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6.681</v>
      </c>
      <c r="E19" s="32">
        <f>D19*Zdroj!D19</f>
        <v>467.67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6.681</v>
      </c>
      <c r="E21" s="32">
        <f>D21*Zdroj!D21</f>
        <v>100.215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6.681</v>
      </c>
      <c r="E30" s="32">
        <f>D30*Zdroj!D30</f>
        <v>233.83500000000001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352</v>
      </c>
      <c r="E41" s="32">
        <f>D41*Zdroj!D37</f>
        <v>1548.8000000000002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6.681</v>
      </c>
      <c r="E43" s="32">
        <f>D43*Zdroj!D38</f>
        <v>3674.55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6.681</v>
      </c>
      <c r="E45" s="32">
        <f>D45*Zdroj!D40</f>
        <v>6681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6.82</v>
      </c>
      <c r="E47" s="32">
        <f>D47*Zdroj!D42</f>
        <v>1364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5.6150000000000002</v>
      </c>
      <c r="E48" s="33"/>
      <c r="F48" s="32">
        <f>D48*Zdroj!E42</f>
        <v>1403.75</v>
      </c>
      <c r="G48" s="23"/>
      <c r="H48" s="23"/>
    </row>
    <row r="49" spans="2:13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  <c r="I49" s="14" t="s">
        <v>93</v>
      </c>
    </row>
    <row r="50" spans="2:13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13" x14ac:dyDescent="0.25">
      <c r="B51" s="20" t="s">
        <v>85</v>
      </c>
      <c r="C51" s="21" t="s">
        <v>25</v>
      </c>
      <c r="D51" s="22">
        <v>8723</v>
      </c>
      <c r="E51" s="32">
        <f>D51*Zdroj!D44</f>
        <v>22679.8</v>
      </c>
      <c r="F51" s="33"/>
      <c r="G51" s="23"/>
      <c r="H51" s="23"/>
    </row>
    <row r="52" spans="2:13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13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13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13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13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13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13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13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13" x14ac:dyDescent="0.25">
      <c r="B60" s="24" t="s">
        <v>46</v>
      </c>
      <c r="C60" s="21"/>
      <c r="D60" s="25"/>
      <c r="E60" s="33"/>
      <c r="F60" s="33"/>
      <c r="G60" s="23"/>
      <c r="H60" s="23"/>
      <c r="K60" s="14">
        <v>3.7</v>
      </c>
      <c r="M60" s="14">
        <v>4.2</v>
      </c>
    </row>
    <row r="61" spans="2:13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  <c r="K61" s="14">
        <v>4.2</v>
      </c>
      <c r="M61" s="14">
        <v>2.62</v>
      </c>
    </row>
    <row r="62" spans="2:13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  <c r="K62" s="14">
        <f>SUM(K60:K61)</f>
        <v>7.9</v>
      </c>
      <c r="M62" s="14">
        <f>SUM(M60:M61)</f>
        <v>6.82</v>
      </c>
    </row>
    <row r="63" spans="2:13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13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4897</v>
      </c>
      <c r="E67" s="32">
        <f>D67*Zdroj!D57</f>
        <v>122425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2</v>
      </c>
      <c r="E68" s="32">
        <f>D68*Zdroj!D58</f>
        <v>14000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9</v>
      </c>
      <c r="E69" s="32">
        <f>D69*Zdroj!D59</f>
        <v>3600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f>D67</f>
        <v>4897</v>
      </c>
      <c r="E70" s="32">
        <f>D70*Zdroj!D60</f>
        <v>5876.4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207067.18</v>
      </c>
      <c r="F71" s="34">
        <f>SUM(F9:F70)</f>
        <v>1403.75</v>
      </c>
      <c r="G71" s="23"/>
      <c r="H71" s="23"/>
    </row>
    <row r="72" spans="2:9" x14ac:dyDescent="0.25">
      <c r="B72" s="20" t="s">
        <v>95</v>
      </c>
      <c r="C72" s="27" t="s">
        <v>60</v>
      </c>
      <c r="D72" s="25"/>
      <c r="E72" s="35">
        <v>29487.796106640017</v>
      </c>
      <c r="F72" s="35"/>
      <c r="I72" s="42"/>
    </row>
    <row r="73" spans="2:9" ht="18.75" x14ac:dyDescent="0.3">
      <c r="B73" s="29" t="s">
        <v>94</v>
      </c>
      <c r="C73" s="21" t="s">
        <v>60</v>
      </c>
      <c r="D73" s="21"/>
      <c r="E73" s="40">
        <f>E71+F71+E72</f>
        <v>237958.72610664001</v>
      </c>
      <c r="F73" s="41"/>
    </row>
    <row r="74" spans="2:9" x14ac:dyDescent="0.25">
      <c r="B74" s="14" t="s">
        <v>92</v>
      </c>
      <c r="C74" s="14" t="s">
        <v>91</v>
      </c>
      <c r="D74" s="14">
        <v>6.681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09C-D-160-1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2015-09-18T13:33:17Z</dcterms:modified>
</cp:coreProperties>
</file>